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65" windowWidth="20730" windowHeight="9855"/>
  </bookViews>
  <sheets>
    <sheet name="Plan1" sheetId="1" r:id="rId1"/>
    <sheet name="Plan2" sheetId="2" r:id="rId2"/>
    <sheet name="Plan3" sheetId="3" r:id="rId3"/>
  </sheets>
  <definedNames>
    <definedName name="_xlnm.Print_Area" localSheetId="0">Plan1!$A$1:$P$26</definedName>
  </definedNames>
  <calcPr calcId="145621"/>
</workbook>
</file>

<file path=xl/calcChain.xml><?xml version="1.0" encoding="utf-8"?>
<calcChain xmlns="http://schemas.openxmlformats.org/spreadsheetml/2006/main">
  <c r="E11" i="1" l="1"/>
  <c r="N11" i="1"/>
  <c r="P11" i="1" s="1"/>
  <c r="M11" i="1"/>
  <c r="D11" i="1"/>
  <c r="P12" i="1"/>
  <c r="H12" i="1"/>
  <c r="G12" i="1"/>
  <c r="G14" i="1" s="1"/>
  <c r="N12" i="1"/>
  <c r="M12" i="1"/>
  <c r="K12" i="1"/>
  <c r="K14" i="1" s="1"/>
  <c r="J12" i="1"/>
  <c r="J14" i="1" s="1"/>
  <c r="E13" i="1"/>
  <c r="D12" i="1"/>
  <c r="E12" i="1"/>
  <c r="D13" i="1"/>
  <c r="E14" i="1"/>
  <c r="D14" i="1" l="1"/>
  <c r="P13" i="1"/>
  <c r="H32" i="1"/>
  <c r="C32" i="1" l="1"/>
  <c r="C29" i="1" l="1"/>
  <c r="D28" i="1" l="1"/>
  <c r="G33" i="1" l="1"/>
  <c r="G38" i="1"/>
  <c r="H38" i="1" s="1"/>
  <c r="D29" i="1"/>
  <c r="G28" i="1"/>
  <c r="J38" i="1" l="1"/>
  <c r="G34" i="1"/>
  <c r="G39" i="1"/>
  <c r="H39" i="1" s="1"/>
  <c r="G29" i="1"/>
  <c r="H28" i="1"/>
  <c r="J33" i="1"/>
  <c r="K33" i="1" s="1"/>
  <c r="H33" i="1"/>
  <c r="J39" i="1" l="1"/>
  <c r="J40" i="1" s="1"/>
  <c r="H14" i="1"/>
  <c r="H34" i="1"/>
  <c r="J34" i="1"/>
  <c r="K34" i="1" s="1"/>
  <c r="H29" i="1"/>
  <c r="M33" i="1"/>
  <c r="J28" i="1"/>
  <c r="J29" i="1" l="1"/>
  <c r="J30" i="1" s="1"/>
  <c r="M14" i="1"/>
  <c r="N33" i="1"/>
  <c r="M34" i="1"/>
  <c r="P33" i="1" l="1"/>
  <c r="N34" i="1"/>
  <c r="N14" i="1"/>
  <c r="E15" i="1"/>
  <c r="H15" i="1" s="1"/>
  <c r="K15" i="1" s="1"/>
  <c r="D15" i="1"/>
  <c r="G15" i="1" s="1"/>
  <c r="J15" i="1" s="1"/>
  <c r="M15" i="1" s="1"/>
  <c r="N15" i="1" l="1"/>
  <c r="P34" i="1"/>
  <c r="P35" i="1" s="1"/>
  <c r="P14" i="1" l="1"/>
  <c r="P16" i="1" l="1"/>
  <c r="L14" i="1"/>
  <c r="O14" i="1"/>
  <c r="I14" i="1"/>
  <c r="I15" i="1" s="1"/>
  <c r="F14" i="1"/>
  <c r="F15" i="1" s="1"/>
  <c r="P17" i="1"/>
  <c r="L15" i="1" l="1"/>
  <c r="O15" i="1" s="1"/>
</calcChain>
</file>

<file path=xl/sharedStrings.xml><?xml version="1.0" encoding="utf-8"?>
<sst xmlns="http://schemas.openxmlformats.org/spreadsheetml/2006/main" count="67" uniqueCount="51">
  <si>
    <t>PREFEITURA MUNICIPAL DE RIFAINA</t>
  </si>
  <si>
    <t>CRONOGRAMA FÍSICO FINANCEIRO</t>
  </si>
  <si>
    <t>ITEM</t>
  </si>
  <si>
    <t>SERVIÇOS</t>
  </si>
  <si>
    <t>TOTAL</t>
  </si>
  <si>
    <t>ESTADO DE SÃO PAULO - CNPJ 45.318.995/0001-71</t>
  </si>
  <si>
    <t>SIMPLES</t>
  </si>
  <si>
    <t>ACUMULADO</t>
  </si>
  <si>
    <t>HUGO CÉSAR LOURENÇO</t>
  </si>
  <si>
    <t>PREFEITO MUNICIPAL</t>
  </si>
  <si>
    <t>R$</t>
  </si>
  <si>
    <t>%</t>
  </si>
  <si>
    <t>LEGENDA</t>
  </si>
  <si>
    <r>
      <t>1</t>
    </r>
    <r>
      <rPr>
        <b/>
        <sz val="10"/>
        <color theme="1"/>
        <rFont val="Calibri"/>
        <family val="2"/>
      </rPr>
      <t>ª</t>
    </r>
    <r>
      <rPr>
        <b/>
        <sz val="10"/>
        <color theme="1"/>
        <rFont val="Times New Roman"/>
        <family val="1"/>
      </rPr>
      <t xml:space="preserve"> ETAPA</t>
    </r>
  </si>
  <si>
    <r>
      <rPr>
        <b/>
        <sz val="10"/>
        <color theme="1"/>
        <rFont val="Calibri"/>
        <family val="2"/>
      </rPr>
      <t>2ª</t>
    </r>
    <r>
      <rPr>
        <b/>
        <sz val="10"/>
        <color theme="1"/>
        <rFont val="Times New Roman"/>
        <family val="1"/>
      </rPr>
      <t xml:space="preserve"> ETAPA</t>
    </r>
  </si>
  <si>
    <t>BDI</t>
  </si>
  <si>
    <t>E = ESTADO</t>
  </si>
  <si>
    <t>M= MUNICÍPIO</t>
  </si>
  <si>
    <t>E</t>
  </si>
  <si>
    <t>M</t>
  </si>
  <si>
    <t>PRAÇA ARY GUIMARÃES MORENGHI</t>
  </si>
  <si>
    <t>LOCAL : RUA GENERAL OSÓRIO, SN – BAIRRO: NOVA RIFAINA.  RIFAINA-SP</t>
  </si>
  <si>
    <r>
      <rPr>
        <b/>
        <sz val="10"/>
        <color theme="1"/>
        <rFont val="Calibri"/>
        <family val="2"/>
      </rPr>
      <t>3ª</t>
    </r>
    <r>
      <rPr>
        <b/>
        <sz val="10"/>
        <color theme="1"/>
        <rFont val="Times New Roman"/>
        <family val="1"/>
      </rPr>
      <t xml:space="preserve"> ETAPA</t>
    </r>
  </si>
  <si>
    <r>
      <rPr>
        <b/>
        <sz val="10"/>
        <color theme="1"/>
        <rFont val="Calibri"/>
        <family val="2"/>
      </rPr>
      <t>4ª</t>
    </r>
    <r>
      <rPr>
        <b/>
        <sz val="10"/>
        <color theme="1"/>
        <rFont val="Times New Roman"/>
        <family val="1"/>
      </rPr>
      <t xml:space="preserve"> ETAPA</t>
    </r>
  </si>
  <si>
    <t>ANGELA CAROLINA DORASCENZI</t>
  </si>
  <si>
    <t>ARQ. E URB. CAU A34659-4</t>
  </si>
  <si>
    <t>valor estado</t>
  </si>
  <si>
    <t>valor mun.</t>
  </si>
  <si>
    <t>valor plan. Sem bdi</t>
  </si>
  <si>
    <t>valor plan. Total</t>
  </si>
  <si>
    <t>valor bdi</t>
  </si>
  <si>
    <t>___________________________</t>
  </si>
  <si>
    <t>______________________________</t>
  </si>
  <si>
    <t>TOTAL GERAL</t>
  </si>
  <si>
    <t>TOTAL PARCIAL</t>
  </si>
  <si>
    <t>LUND JOSÉ FALEIROS DE MELO</t>
  </si>
  <si>
    <t>ARQ. E URB. CAU: A19126-4</t>
  </si>
  <si>
    <t>Fiscalização e Medição</t>
  </si>
  <si>
    <t xml:space="preserve">mês 01 </t>
  </si>
  <si>
    <t>DEMOLIÇÕES, RETIRADAS E TRANSPORTE</t>
  </si>
  <si>
    <t>SERVIÇOS GLOBAL ( CALÇADA , PASSEIOS, PAISAGISMO, MOBILIARIOS E ACESSIBILIDADE )</t>
  </si>
  <si>
    <t>mês 08</t>
  </si>
  <si>
    <t>mês 02</t>
  </si>
  <si>
    <t>mês 04</t>
  </si>
  <si>
    <t>mês 06</t>
  </si>
  <si>
    <t xml:space="preserve">TOTAL </t>
  </si>
  <si>
    <t xml:space="preserve">  RRT: 8618598</t>
  </si>
  <si>
    <t>OBRA: REFORMA E REVITALIZAÇÃO DA PRAÇA ARY GUIMARÃES MORENGHI - 01ª FASE</t>
  </si>
  <si>
    <t xml:space="preserve">RRT Nº 8208995   </t>
  </si>
  <si>
    <t>SINALIZAÇÃO DA OBRA</t>
  </si>
  <si>
    <t>60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</si>
</sst>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-[$R$-416]\ * #,##0.00_-;\-[$R$-416]\ * #,##0.00_-;_-[$R$-416]\ * &quot;-&quot;??_-;_-@_-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sz val="10"/>
      <name val="MS Sans Serif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</cellStyleXfs>
  <cellXfs count="133">
    <xf numFmtId="0" fontId="0" fillId="0" borderId="0" xfId="0"/>
    <xf numFmtId="0" fontId="0" fillId="0" borderId="0" xfId="0" applyBorder="1"/>
    <xf numFmtId="0" fontId="2" fillId="0" borderId="0" xfId="0" applyFont="1" applyBorder="1"/>
    <xf numFmtId="0" fontId="7" fillId="0" borderId="0" xfId="0" applyFont="1"/>
    <xf numFmtId="0" fontId="8" fillId="0" borderId="0" xfId="0" applyFont="1"/>
    <xf numFmtId="0" fontId="6" fillId="0" borderId="0" xfId="0" applyFont="1" applyBorder="1"/>
    <xf numFmtId="0" fontId="7" fillId="0" borderId="0" xfId="0" applyFont="1" applyBorder="1"/>
    <xf numFmtId="2" fontId="5" fillId="0" borderId="0" xfId="0" applyNumberFormat="1" applyFont="1" applyBorder="1"/>
    <xf numFmtId="0" fontId="4" fillId="0" borderId="0" xfId="0" applyFont="1" applyFill="1" applyBorder="1" applyAlignment="1">
      <alignment horizontal="left"/>
    </xf>
    <xf numFmtId="165" fontId="0" fillId="0" borderId="0" xfId="0" applyNumberFormat="1"/>
    <xf numFmtId="0" fontId="7" fillId="3" borderId="0" xfId="0" applyFont="1" applyFill="1" applyBorder="1"/>
    <xf numFmtId="0" fontId="0" fillId="3" borderId="0" xfId="0" applyFill="1" applyBorder="1"/>
    <xf numFmtId="2" fontId="5" fillId="0" borderId="1" xfId="0" applyNumberFormat="1" applyFont="1" applyBorder="1" applyAlignment="1">
      <alignment horizontal="center" vertical="center"/>
    </xf>
    <xf numFmtId="0" fontId="7" fillId="0" borderId="2" xfId="0" applyFont="1" applyBorder="1"/>
    <xf numFmtId="0" fontId="7" fillId="0" borderId="3" xfId="0" applyFont="1" applyBorder="1"/>
    <xf numFmtId="0" fontId="0" fillId="0" borderId="3" xfId="0" applyBorder="1"/>
    <xf numFmtId="0" fontId="7" fillId="0" borderId="2" xfId="0" applyFont="1" applyBorder="1" applyAlignment="1">
      <alignment vertical="center" wrapText="1"/>
    </xf>
    <xf numFmtId="0" fontId="7" fillId="0" borderId="0" xfId="0" applyFont="1" applyAlignment="1">
      <alignment horizontal="center"/>
    </xf>
    <xf numFmtId="43" fontId="5" fillId="0" borderId="1" xfId="1" applyNumberFormat="1" applyFont="1" applyBorder="1" applyAlignment="1">
      <alignment horizontal="center" vertical="center"/>
    </xf>
    <xf numFmtId="43" fontId="0" fillId="0" borderId="0" xfId="0" applyNumberFormat="1"/>
    <xf numFmtId="2" fontId="0" fillId="0" borderId="0" xfId="0" applyNumberFormat="1"/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/>
    <xf numFmtId="0" fontId="0" fillId="3" borderId="3" xfId="0" applyFill="1" applyBorder="1"/>
    <xf numFmtId="0" fontId="4" fillId="0" borderId="0" xfId="0" applyFont="1" applyBorder="1"/>
    <xf numFmtId="0" fontId="5" fillId="0" borderId="0" xfId="0" applyFont="1" applyBorder="1"/>
    <xf numFmtId="0" fontId="7" fillId="0" borderId="13" xfId="0" applyFont="1" applyBorder="1" applyAlignment="1">
      <alignment horizontal="center" vertical="center"/>
    </xf>
    <xf numFmtId="0" fontId="2" fillId="0" borderId="12" xfId="0" applyFont="1" applyBorder="1"/>
    <xf numFmtId="0" fontId="6" fillId="0" borderId="12" xfId="0" applyFont="1" applyBorder="1"/>
    <xf numFmtId="0" fontId="6" fillId="0" borderId="11" xfId="0" applyFont="1" applyBorder="1"/>
    <xf numFmtId="0" fontId="6" fillId="0" borderId="8" xfId="0" applyFont="1" applyBorder="1"/>
    <xf numFmtId="0" fontId="7" fillId="2" borderId="17" xfId="0" applyFont="1" applyFill="1" applyBorder="1"/>
    <xf numFmtId="0" fontId="1" fillId="2" borderId="18" xfId="0" applyFont="1" applyFill="1" applyBorder="1"/>
    <xf numFmtId="0" fontId="1" fillId="2" borderId="19" xfId="0" applyFont="1" applyFill="1" applyBorder="1"/>
    <xf numFmtId="4" fontId="7" fillId="0" borderId="4" xfId="0" applyNumberFormat="1" applyFont="1" applyBorder="1"/>
    <xf numFmtId="0" fontId="0" fillId="0" borderId="4" xfId="0" applyBorder="1"/>
    <xf numFmtId="10" fontId="7" fillId="0" borderId="13" xfId="3" applyNumberFormat="1" applyFont="1" applyBorder="1" applyAlignment="1">
      <alignment horizontal="center" vertical="center"/>
    </xf>
    <xf numFmtId="10" fontId="1" fillId="0" borderId="1" xfId="0" applyNumberFormat="1" applyFont="1" applyBorder="1"/>
    <xf numFmtId="10" fontId="0" fillId="4" borderId="1" xfId="0" applyNumberFormat="1" applyFill="1" applyBorder="1"/>
    <xf numFmtId="0" fontId="0" fillId="0" borderId="1" xfId="0" applyBorder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5" xfId="0" applyBorder="1" applyAlignment="1"/>
    <xf numFmtId="0" fontId="0" fillId="4" borderId="15" xfId="0" applyFill="1" applyBorder="1" applyAlignment="1"/>
    <xf numFmtId="2" fontId="0" fillId="0" borderId="1" xfId="0" applyNumberFormat="1" applyBorder="1" applyAlignment="1">
      <alignment horizontal="center"/>
    </xf>
    <xf numFmtId="2" fontId="0" fillId="0" borderId="1" xfId="0" applyNumberFormat="1" applyBorder="1"/>
    <xf numFmtId="2" fontId="0" fillId="0" borderId="1" xfId="0" applyNumberFormat="1" applyBorder="1" applyAlignment="1"/>
    <xf numFmtId="0" fontId="7" fillId="0" borderId="0" xfId="0" applyFont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0" fillId="0" borderId="19" xfId="0" applyBorder="1" applyAlignment="1"/>
    <xf numFmtId="0" fontId="0" fillId="0" borderId="11" xfId="0" applyBorder="1" applyAlignment="1"/>
    <xf numFmtId="0" fontId="2" fillId="0" borderId="5" xfId="0" applyFont="1" applyBorder="1"/>
    <xf numFmtId="0" fontId="2" fillId="0" borderId="6" xfId="0" applyFont="1" applyBorder="1"/>
    <xf numFmtId="0" fontId="2" fillId="0" borderId="10" xfId="0" applyFont="1" applyBorder="1"/>
    <xf numFmtId="0" fontId="2" fillId="0" borderId="7" xfId="0" applyFont="1" applyBorder="1"/>
    <xf numFmtId="0" fontId="6" fillId="0" borderId="7" xfId="0" applyFont="1" applyBorder="1"/>
    <xf numFmtId="0" fontId="5" fillId="0" borderId="12" xfId="0" applyFont="1" applyBorder="1"/>
    <xf numFmtId="0" fontId="6" fillId="0" borderId="9" xfId="0" applyFont="1" applyBorder="1"/>
    <xf numFmtId="0" fontId="6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164" fontId="5" fillId="0" borderId="1" xfId="2" applyFont="1" applyBorder="1" applyAlignment="1">
      <alignment vertical="center"/>
    </xf>
    <xf numFmtId="164" fontId="4" fillId="0" borderId="1" xfId="2" applyFont="1" applyBorder="1" applyAlignment="1">
      <alignment vertical="center"/>
    </xf>
    <xf numFmtId="0" fontId="10" fillId="0" borderId="7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right" vertical="center"/>
    </xf>
    <xf numFmtId="0" fontId="7" fillId="0" borderId="12" xfId="0" applyFont="1" applyBorder="1"/>
    <xf numFmtId="0" fontId="7" fillId="0" borderId="7" xfId="0" applyFont="1" applyBorder="1"/>
    <xf numFmtId="0" fontId="0" fillId="0" borderId="7" xfId="0" applyBorder="1"/>
    <xf numFmtId="0" fontId="0" fillId="3" borderId="12" xfId="0" applyFill="1" applyBorder="1"/>
    <xf numFmtId="0" fontId="0" fillId="0" borderId="9" xfId="0" applyBorder="1"/>
    <xf numFmtId="0" fontId="0" fillId="0" borderId="11" xfId="0" applyBorder="1"/>
    <xf numFmtId="0" fontId="0" fillId="0" borderId="8" xfId="0" applyBorder="1"/>
    <xf numFmtId="0" fontId="7" fillId="0" borderId="11" xfId="0" applyFont="1" applyBorder="1" applyAlignment="1">
      <alignment vertical="top" wrapText="1"/>
    </xf>
    <xf numFmtId="0" fontId="4" fillId="2" borderId="17" xfId="0" applyFont="1" applyFill="1" applyBorder="1" applyAlignment="1">
      <alignment horizontal="center" vertical="center"/>
    </xf>
    <xf numFmtId="2" fontId="0" fillId="0" borderId="0" xfId="0" applyNumberFormat="1" applyBorder="1"/>
    <xf numFmtId="0" fontId="7" fillId="0" borderId="0" xfId="0" applyFont="1" applyBorder="1" applyAlignment="1">
      <alignment horizontal="center"/>
    </xf>
    <xf numFmtId="0" fontId="7" fillId="0" borderId="7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2" fontId="5" fillId="2" borderId="5" xfId="0" applyNumberFormat="1" applyFont="1" applyFill="1" applyBorder="1" applyAlignment="1">
      <alignment horizontal="center"/>
    </xf>
    <xf numFmtId="2" fontId="5" fillId="2" borderId="6" xfId="0" applyNumberFormat="1" applyFont="1" applyFill="1" applyBorder="1" applyAlignment="1">
      <alignment horizontal="center"/>
    </xf>
    <xf numFmtId="2" fontId="5" fillId="2" borderId="9" xfId="0" applyNumberFormat="1" applyFont="1" applyFill="1" applyBorder="1" applyAlignment="1">
      <alignment horizontal="center"/>
    </xf>
    <xf numFmtId="2" fontId="5" fillId="2" borderId="1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164" fontId="4" fillId="2" borderId="1" xfId="2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164" fontId="4" fillId="0" borderId="1" xfId="2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0" fillId="0" borderId="19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0" fontId="0" fillId="0" borderId="15" xfId="0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1" xfId="0" applyBorder="1" applyAlignment="1">
      <alignment horizontal="center"/>
    </xf>
  </cellXfs>
  <cellStyles count="5">
    <cellStyle name="Moeda" xfId="2" builtinId="4"/>
    <cellStyle name="Normal" xfId="0" builtinId="0"/>
    <cellStyle name="Normal 3" xfId="4"/>
    <cellStyle name="Porcentagem" xfId="3" builtinId="5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542926</xdr:colOff>
      <xdr:row>0</xdr:row>
      <xdr:rowOff>104776</xdr:rowOff>
    </xdr:from>
    <xdr:to>
      <xdr:col>2</xdr:col>
      <xdr:colOff>600075</xdr:colOff>
      <xdr:row>6</xdr:row>
      <xdr:rowOff>114300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926" y="104776"/>
          <a:ext cx="1266824" cy="12668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"/>
  <sheetViews>
    <sheetView tabSelected="1" view="pageBreakPreview" topLeftCell="A4" zoomScale="90" zoomScaleNormal="100" zoomScaleSheetLayoutView="90" workbookViewId="0">
      <selection activeCell="C25" sqref="C25"/>
    </sheetView>
  </sheetViews>
  <sheetFormatPr defaultRowHeight="15" x14ac:dyDescent="0.25"/>
  <cols>
    <col min="1" max="1" width="8.28515625" customWidth="1"/>
    <col min="2" max="2" width="9.85546875" customWidth="1"/>
    <col min="3" max="3" width="20.42578125" customWidth="1"/>
    <col min="4" max="4" width="10.42578125" customWidth="1"/>
    <col min="5" max="5" width="7.85546875" customWidth="1"/>
    <col min="6" max="6" width="7.5703125" customWidth="1"/>
    <col min="7" max="7" width="8.85546875" customWidth="1"/>
    <col min="8" max="8" width="10" customWidth="1"/>
    <col min="9" max="9" width="8.28515625" customWidth="1"/>
    <col min="10" max="10" width="8.85546875" customWidth="1"/>
    <col min="11" max="11" width="9.85546875" customWidth="1"/>
    <col min="12" max="12" width="6.42578125" customWidth="1"/>
    <col min="13" max="13" width="8.85546875" customWidth="1"/>
    <col min="14" max="14" width="9.140625" customWidth="1"/>
    <col min="15" max="15" width="6.42578125" customWidth="1"/>
    <col min="16" max="16" width="15.42578125" customWidth="1"/>
    <col min="17" max="17" width="11.140625" customWidth="1"/>
    <col min="18" max="18" width="12.140625" bestFit="1" customWidth="1"/>
  </cols>
  <sheetData>
    <row r="1" spans="1:17" ht="20.100000000000001" customHeight="1" x14ac:dyDescent="0.3">
      <c r="A1" s="51"/>
      <c r="B1" s="52"/>
      <c r="C1" s="53"/>
      <c r="D1" s="108" t="s">
        <v>0</v>
      </c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9"/>
      <c r="Q1" s="1"/>
    </row>
    <row r="2" spans="1:17" x14ac:dyDescent="0.25">
      <c r="A2" s="54"/>
      <c r="B2" s="2"/>
      <c r="C2" s="27"/>
      <c r="D2" s="110" t="s">
        <v>5</v>
      </c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1"/>
      <c r="Q2" s="1"/>
    </row>
    <row r="3" spans="1:17" ht="5.0999999999999996" customHeight="1" x14ac:dyDescent="0.25">
      <c r="A3" s="54"/>
      <c r="B3" s="2"/>
      <c r="C3" s="27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1"/>
      <c r="Q3" s="1"/>
    </row>
    <row r="4" spans="1:17" x14ac:dyDescent="0.25">
      <c r="A4" s="55"/>
      <c r="B4" s="5"/>
      <c r="C4" s="28"/>
      <c r="D4" s="110" t="s">
        <v>1</v>
      </c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1"/>
      <c r="Q4" s="1"/>
    </row>
    <row r="5" spans="1:17" ht="30" customHeight="1" x14ac:dyDescent="0.25">
      <c r="A5" s="55"/>
      <c r="B5" s="5"/>
      <c r="C5" s="28"/>
      <c r="D5" s="112" t="s">
        <v>47</v>
      </c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4"/>
      <c r="Q5" s="1"/>
    </row>
    <row r="6" spans="1:17" ht="15" customHeight="1" x14ac:dyDescent="0.25">
      <c r="A6" s="55"/>
      <c r="B6" s="5"/>
      <c r="C6" s="28"/>
      <c r="D6" s="24" t="s">
        <v>20</v>
      </c>
      <c r="E6" s="24"/>
      <c r="F6" s="24"/>
      <c r="G6" s="25"/>
      <c r="H6" s="25"/>
      <c r="I6" s="25"/>
      <c r="J6" s="25"/>
      <c r="K6" s="25"/>
      <c r="L6" s="25"/>
      <c r="M6" s="25"/>
      <c r="N6" s="25"/>
      <c r="O6" s="25"/>
      <c r="P6" s="56"/>
      <c r="Q6" s="1"/>
    </row>
    <row r="7" spans="1:17" x14ac:dyDescent="0.25">
      <c r="A7" s="57"/>
      <c r="B7" s="29"/>
      <c r="C7" s="30"/>
      <c r="D7" s="24" t="s">
        <v>21</v>
      </c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56"/>
      <c r="Q7" s="1"/>
    </row>
    <row r="8" spans="1:17" x14ac:dyDescent="0.25">
      <c r="A8" s="83" t="s">
        <v>2</v>
      </c>
      <c r="B8" s="86" t="s">
        <v>3</v>
      </c>
      <c r="C8" s="87"/>
      <c r="D8" s="82" t="s">
        <v>13</v>
      </c>
      <c r="E8" s="82"/>
      <c r="F8" s="82"/>
      <c r="G8" s="82" t="s">
        <v>14</v>
      </c>
      <c r="H8" s="82"/>
      <c r="I8" s="82"/>
      <c r="J8" s="82" t="s">
        <v>22</v>
      </c>
      <c r="K8" s="82"/>
      <c r="L8" s="82"/>
      <c r="M8" s="82" t="s">
        <v>23</v>
      </c>
      <c r="N8" s="82"/>
      <c r="O8" s="82"/>
      <c r="P8" s="58"/>
      <c r="Q8" s="1"/>
    </row>
    <row r="9" spans="1:17" x14ac:dyDescent="0.25">
      <c r="A9" s="84"/>
      <c r="B9" s="88"/>
      <c r="C9" s="89"/>
      <c r="D9" s="82" t="s">
        <v>50</v>
      </c>
      <c r="E9" s="82"/>
      <c r="F9" s="82"/>
      <c r="G9" s="82" t="s">
        <v>50</v>
      </c>
      <c r="H9" s="82"/>
      <c r="I9" s="82"/>
      <c r="J9" s="82" t="s">
        <v>50</v>
      </c>
      <c r="K9" s="82"/>
      <c r="L9" s="82"/>
      <c r="M9" s="118" t="s">
        <v>50</v>
      </c>
      <c r="N9" s="119"/>
      <c r="O9" s="120"/>
      <c r="P9" s="48" t="s">
        <v>4</v>
      </c>
      <c r="Q9" s="4"/>
    </row>
    <row r="10" spans="1:17" x14ac:dyDescent="0.25">
      <c r="A10" s="85"/>
      <c r="B10" s="90"/>
      <c r="C10" s="91"/>
      <c r="D10" s="48" t="s">
        <v>18</v>
      </c>
      <c r="E10" s="48" t="s">
        <v>19</v>
      </c>
      <c r="F10" s="48" t="s">
        <v>11</v>
      </c>
      <c r="G10" s="48" t="s">
        <v>18</v>
      </c>
      <c r="H10" s="48" t="s">
        <v>19</v>
      </c>
      <c r="I10" s="48" t="s">
        <v>11</v>
      </c>
      <c r="J10" s="48" t="s">
        <v>18</v>
      </c>
      <c r="K10" s="48" t="s">
        <v>19</v>
      </c>
      <c r="L10" s="48" t="s">
        <v>11</v>
      </c>
      <c r="M10" s="48" t="s">
        <v>18</v>
      </c>
      <c r="N10" s="48" t="s">
        <v>19</v>
      </c>
      <c r="O10" s="48" t="s">
        <v>11</v>
      </c>
      <c r="P10" s="48" t="s">
        <v>10</v>
      </c>
      <c r="Q10" s="4"/>
    </row>
    <row r="11" spans="1:17" ht="30" customHeight="1" x14ac:dyDescent="0.25">
      <c r="A11" s="59">
        <v>1</v>
      </c>
      <c r="B11" s="105" t="s">
        <v>39</v>
      </c>
      <c r="C11" s="105"/>
      <c r="D11" s="12">
        <f>32438.24*0.9696*0.730012907257874</f>
        <v>22960.45173851131</v>
      </c>
      <c r="E11" s="12">
        <f>32438.24*0.9696*0.269987092742125</f>
        <v>8491.6657654886621</v>
      </c>
      <c r="F11" s="18">
        <v>96.96</v>
      </c>
      <c r="G11" s="12"/>
      <c r="H11" s="12"/>
      <c r="I11" s="18"/>
      <c r="J11" s="21"/>
      <c r="K11" s="21"/>
      <c r="L11" s="12"/>
      <c r="M11" s="12">
        <f>32438.24*0.0304*0.730012907257874</f>
        <v>719.8821502173513</v>
      </c>
      <c r="N11" s="12">
        <f>32438.24*0.0304*0.269987092742125</f>
        <v>266.24034578264781</v>
      </c>
      <c r="O11" s="18">
        <v>3.04</v>
      </c>
      <c r="P11" s="60">
        <f>ROUND(D11+M11+N11+E11,2)</f>
        <v>32438.240000000002</v>
      </c>
    </row>
    <row r="12" spans="1:17" ht="64.5" customHeight="1" x14ac:dyDescent="0.25">
      <c r="A12" s="59">
        <v>2</v>
      </c>
      <c r="B12" s="105" t="s">
        <v>40</v>
      </c>
      <c r="C12" s="105"/>
      <c r="D12" s="12">
        <f>391776.68*0.1667*0.730012907257874</f>
        <v>47676.53892821171</v>
      </c>
      <c r="E12" s="12">
        <f>391776.68*0.1667*0.269987092742125</f>
        <v>17632.633627788215</v>
      </c>
      <c r="F12" s="18">
        <v>16.670000000000002</v>
      </c>
      <c r="G12" s="12">
        <f>391776.68*0.1666*0.730012907257874</f>
        <v>47647.938724895459</v>
      </c>
      <c r="H12" s="12">
        <f>391776.68*0.1666*0.269987092742125</f>
        <v>17622.05616310448</v>
      </c>
      <c r="I12" s="18">
        <v>16.66</v>
      </c>
      <c r="J12" s="12">
        <f>391776.68*0.5*0.730012907257874</f>
        <v>143001.01658131889</v>
      </c>
      <c r="K12" s="12">
        <f>391776.68*0.5*0.269987092742125</f>
        <v>52887.323418680913</v>
      </c>
      <c r="L12" s="18">
        <v>50</v>
      </c>
      <c r="M12" s="12">
        <f>391776.68*0.1667*0.730012907257874</f>
        <v>47676.53892821171</v>
      </c>
      <c r="N12" s="12">
        <f>391776.68*0.1667*0.269987092742125</f>
        <v>17632.633627788215</v>
      </c>
      <c r="O12" s="18">
        <v>16.670000000000002</v>
      </c>
      <c r="P12" s="60">
        <f>ROUND(D12+E12+G12+H12+J12+K12+M12+N12,2)</f>
        <v>391776.68</v>
      </c>
    </row>
    <row r="13" spans="1:17" ht="64.5" customHeight="1" x14ac:dyDescent="0.25">
      <c r="A13" s="72">
        <v>3</v>
      </c>
      <c r="B13" s="106" t="s">
        <v>49</v>
      </c>
      <c r="C13" s="107"/>
      <c r="D13" s="12">
        <f>1667.7*0.730012907257874</f>
        <v>1217.4425254339567</v>
      </c>
      <c r="E13" s="12">
        <f>1667.7*0.269987092742125</f>
        <v>450.25747456604188</v>
      </c>
      <c r="F13" s="18">
        <v>100</v>
      </c>
      <c r="G13" s="12"/>
      <c r="H13" s="12"/>
      <c r="I13" s="18"/>
      <c r="J13" s="12"/>
      <c r="K13" s="12"/>
      <c r="L13" s="18"/>
      <c r="M13" s="12"/>
      <c r="N13" s="12"/>
      <c r="O13" s="18"/>
      <c r="P13" s="60">
        <f>D13+E13</f>
        <v>1667.6999999999985</v>
      </c>
    </row>
    <row r="14" spans="1:17" ht="12.95" customHeight="1" x14ac:dyDescent="0.25">
      <c r="A14" s="103" t="s">
        <v>34</v>
      </c>
      <c r="B14" s="94" t="s">
        <v>6</v>
      </c>
      <c r="C14" s="94"/>
      <c r="D14" s="22">
        <f>D11+D12+D13</f>
        <v>71854.433192156983</v>
      </c>
      <c r="E14" s="22">
        <f>E11+E12+E13</f>
        <v>26574.556867842919</v>
      </c>
      <c r="F14" s="22">
        <f>(D14+E14)*100/P14</f>
        <v>23.111764941241297</v>
      </c>
      <c r="G14" s="22">
        <f>G11+G12</f>
        <v>47647.938724895459</v>
      </c>
      <c r="H14" s="22">
        <f>H11+H12</f>
        <v>17622.05616310448</v>
      </c>
      <c r="I14" s="22">
        <f>(G14+H14)*100/P14</f>
        <v>15.325817918561677</v>
      </c>
      <c r="J14" s="22">
        <f>J11+J12</f>
        <v>143001.01658131889</v>
      </c>
      <c r="K14" s="22">
        <f>K11+K12</f>
        <v>52887.323418680913</v>
      </c>
      <c r="L14" s="22">
        <f>(J14+K14)*100/P14</f>
        <v>45.995852096523635</v>
      </c>
      <c r="M14" s="22">
        <f>M11+M12</f>
        <v>48396.421078429063</v>
      </c>
      <c r="N14" s="22">
        <f>N11+N12</f>
        <v>17898.873973570862</v>
      </c>
      <c r="O14" s="22">
        <f>(M14+N14)*100/P14</f>
        <v>15.566565043673284</v>
      </c>
      <c r="P14" s="95">
        <f>P11+P12+P13</f>
        <v>425882.62</v>
      </c>
    </row>
    <row r="15" spans="1:17" ht="12.95" customHeight="1" x14ac:dyDescent="0.25">
      <c r="A15" s="104"/>
      <c r="B15" s="94" t="s">
        <v>7</v>
      </c>
      <c r="C15" s="94"/>
      <c r="D15" s="22">
        <f>D14</f>
        <v>71854.433192156983</v>
      </c>
      <c r="E15" s="22">
        <f>E14</f>
        <v>26574.556867842919</v>
      </c>
      <c r="F15" s="22">
        <f>F14</f>
        <v>23.111764941241297</v>
      </c>
      <c r="G15" s="22">
        <f>D15+G14</f>
        <v>119502.37191705244</v>
      </c>
      <c r="H15" s="22">
        <f>E15+H14</f>
        <v>44196.613030947396</v>
      </c>
      <c r="I15" s="22">
        <f>I14+F15</f>
        <v>38.437582859802973</v>
      </c>
      <c r="J15" s="22">
        <f>G15+J14</f>
        <v>262503.38849837135</v>
      </c>
      <c r="K15" s="22">
        <f>H15+K14</f>
        <v>97083.936449628309</v>
      </c>
      <c r="L15" s="22">
        <f>L14+I15</f>
        <v>84.433434956326607</v>
      </c>
      <c r="M15" s="22">
        <f>J15+M14</f>
        <v>310899.80957680044</v>
      </c>
      <c r="N15" s="22">
        <f>K15+N14</f>
        <v>114982.81042319917</v>
      </c>
      <c r="O15" s="22">
        <f>O14+L15</f>
        <v>99.999999999999886</v>
      </c>
      <c r="P15" s="95"/>
    </row>
    <row r="16" spans="1:17" x14ac:dyDescent="0.25">
      <c r="A16" s="59" t="s">
        <v>15</v>
      </c>
      <c r="B16" s="93">
        <v>0.27350000000000002</v>
      </c>
      <c r="C16" s="94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61">
        <f>P14*0.2735</f>
        <v>116478.89657000001</v>
      </c>
    </row>
    <row r="17" spans="1:16" x14ac:dyDescent="0.25">
      <c r="A17" s="97" t="s">
        <v>33</v>
      </c>
      <c r="B17" s="98"/>
      <c r="C17" s="99"/>
      <c r="D17" s="78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92">
        <f>ROUND(P16+P14,2)</f>
        <v>542361.52</v>
      </c>
    </row>
    <row r="18" spans="1:16" x14ac:dyDescent="0.25">
      <c r="A18" s="100"/>
      <c r="B18" s="101"/>
      <c r="C18" s="102"/>
      <c r="D18" s="80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92"/>
    </row>
    <row r="19" spans="1:16" x14ac:dyDescent="0.25">
      <c r="A19" s="62"/>
      <c r="B19" s="8"/>
      <c r="C19" s="8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63"/>
    </row>
    <row r="20" spans="1:16" x14ac:dyDescent="0.25">
      <c r="A20" s="62"/>
      <c r="B20" s="8"/>
      <c r="C20" s="8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63"/>
    </row>
    <row r="21" spans="1:16" x14ac:dyDescent="0.25">
      <c r="A21" s="75" t="s">
        <v>31</v>
      </c>
      <c r="B21" s="76"/>
      <c r="C21" s="76"/>
      <c r="D21" s="77" t="s">
        <v>32</v>
      </c>
      <c r="E21" s="77"/>
      <c r="F21" s="77"/>
      <c r="G21" s="6"/>
      <c r="H21" s="77" t="s">
        <v>32</v>
      </c>
      <c r="I21" s="77"/>
      <c r="J21" s="10"/>
      <c r="K21" s="10"/>
      <c r="L21" s="10"/>
      <c r="M21" s="10"/>
      <c r="N21" s="6"/>
      <c r="O21" s="6"/>
      <c r="P21" s="64"/>
    </row>
    <row r="22" spans="1:16" x14ac:dyDescent="0.25">
      <c r="A22" s="65" t="s">
        <v>8</v>
      </c>
      <c r="B22" s="6"/>
      <c r="C22" s="6"/>
      <c r="D22" s="6" t="s">
        <v>35</v>
      </c>
      <c r="E22" s="6"/>
      <c r="F22" s="6"/>
      <c r="G22" s="6"/>
      <c r="H22" s="6" t="s">
        <v>24</v>
      </c>
      <c r="I22" s="6"/>
      <c r="J22" s="10"/>
      <c r="K22" s="10"/>
      <c r="L22" s="10"/>
      <c r="M22" s="10"/>
      <c r="N22" s="6"/>
      <c r="O22" s="6"/>
      <c r="P22" s="31" t="s">
        <v>12</v>
      </c>
    </row>
    <row r="23" spans="1:16" x14ac:dyDescent="0.25">
      <c r="A23" s="65" t="s">
        <v>9</v>
      </c>
      <c r="B23" s="6"/>
      <c r="C23" s="6"/>
      <c r="D23" s="74" t="s">
        <v>36</v>
      </c>
      <c r="E23" s="74"/>
      <c r="F23" s="74"/>
      <c r="G23" s="1"/>
      <c r="H23" s="47" t="s">
        <v>25</v>
      </c>
      <c r="I23" s="6"/>
      <c r="J23" s="11"/>
      <c r="K23" s="10"/>
      <c r="L23" s="11"/>
      <c r="M23" s="11"/>
      <c r="N23" s="6"/>
      <c r="O23" s="1"/>
      <c r="P23" s="32" t="s">
        <v>16</v>
      </c>
    </row>
    <row r="24" spans="1:16" s="1" customFormat="1" x14ac:dyDescent="0.25">
      <c r="A24" s="66"/>
      <c r="D24" s="74" t="s">
        <v>37</v>
      </c>
      <c r="E24" s="74"/>
      <c r="F24" s="74"/>
      <c r="H24" s="74" t="s">
        <v>48</v>
      </c>
      <c r="I24" s="74"/>
      <c r="J24" s="11"/>
      <c r="K24" s="10"/>
      <c r="L24" s="11"/>
      <c r="M24" s="11"/>
      <c r="N24" s="6"/>
      <c r="P24" s="33" t="s">
        <v>17</v>
      </c>
    </row>
    <row r="25" spans="1:16" s="1" customFormat="1" ht="15" customHeight="1" x14ac:dyDescent="0.25">
      <c r="A25" s="66"/>
      <c r="C25" s="73"/>
      <c r="D25" s="121" t="s">
        <v>46</v>
      </c>
      <c r="E25" s="121"/>
      <c r="F25" s="121"/>
      <c r="H25" s="6"/>
      <c r="J25" s="11"/>
      <c r="K25" s="10"/>
      <c r="L25" s="11"/>
      <c r="M25" s="11"/>
      <c r="N25" s="6"/>
      <c r="P25" s="67"/>
    </row>
    <row r="26" spans="1:16" s="1" customFormat="1" x14ac:dyDescent="0.25">
      <c r="A26" s="68"/>
      <c r="B26" s="69"/>
      <c r="C26" s="69"/>
      <c r="D26" s="71"/>
      <c r="E26" s="71"/>
      <c r="F26" s="71"/>
      <c r="G26" s="69"/>
      <c r="H26" s="69"/>
      <c r="I26" s="69"/>
      <c r="J26" s="69"/>
      <c r="K26" s="69"/>
      <c r="L26" s="69"/>
      <c r="M26" s="69"/>
      <c r="N26" s="69"/>
      <c r="O26" s="69"/>
      <c r="P26" s="70"/>
    </row>
    <row r="27" spans="1:16" ht="15.75" thickBot="1" x14ac:dyDescent="0.3">
      <c r="A27" s="3"/>
      <c r="B27" s="3"/>
      <c r="C27" s="3"/>
      <c r="D27" s="26" t="s">
        <v>11</v>
      </c>
      <c r="E27" s="3"/>
      <c r="F27" s="3"/>
      <c r="G27" s="49" t="s">
        <v>38</v>
      </c>
      <c r="H27" s="122">
        <v>33488.239999999998</v>
      </c>
      <c r="I27" s="123"/>
      <c r="J27" s="115" t="s">
        <v>4</v>
      </c>
      <c r="K27" s="115"/>
      <c r="L27" s="50"/>
    </row>
    <row r="28" spans="1:16" ht="15.75" customHeight="1" thickBot="1" x14ac:dyDescent="0.3">
      <c r="A28" s="3"/>
      <c r="B28" s="13" t="s">
        <v>26</v>
      </c>
      <c r="C28" s="34">
        <v>452355.53</v>
      </c>
      <c r="D28" s="36">
        <f>C28*1/C32</f>
        <v>0.79925044352689278</v>
      </c>
      <c r="E28" s="3"/>
      <c r="F28" s="17"/>
      <c r="G28" s="38">
        <f>D28</f>
        <v>0.79925044352689278</v>
      </c>
      <c r="H28" s="124">
        <f>H27*G28</f>
        <v>26765.49067293503</v>
      </c>
      <c r="I28" s="124"/>
      <c r="J28" s="116" t="e">
        <f>H28+#REF!</f>
        <v>#REF!</v>
      </c>
      <c r="K28" s="117"/>
      <c r="L28" s="43"/>
      <c r="P28" s="20"/>
    </row>
    <row r="29" spans="1:16" ht="15.75" thickBot="1" x14ac:dyDescent="0.3">
      <c r="B29" s="13" t="s">
        <v>27</v>
      </c>
      <c r="C29" s="35">
        <f>C32-C28</f>
        <v>113619.16999999993</v>
      </c>
      <c r="D29" s="37">
        <f>1-D28</f>
        <v>0.20074955647310722</v>
      </c>
      <c r="G29" s="38">
        <f>D29</f>
        <v>0.20074955647310722</v>
      </c>
      <c r="H29" s="124">
        <f>H27*G29</f>
        <v>6722.7493270649675</v>
      </c>
      <c r="I29" s="124"/>
      <c r="J29" s="116" t="e">
        <f>H29+#REF!</f>
        <v>#REF!</v>
      </c>
      <c r="K29" s="117"/>
      <c r="L29" s="42"/>
      <c r="P29" s="20"/>
    </row>
    <row r="30" spans="1:16" ht="24.75" thickBot="1" x14ac:dyDescent="0.3">
      <c r="B30" s="16" t="s">
        <v>28</v>
      </c>
      <c r="C30" s="15">
        <v>455637.91</v>
      </c>
      <c r="G30" s="38"/>
      <c r="H30" s="116"/>
      <c r="I30" s="117"/>
      <c r="J30" s="116" t="e">
        <f>J28+J29</f>
        <v>#REF!</v>
      </c>
      <c r="K30" s="117"/>
      <c r="L30" s="42"/>
      <c r="P30" s="20"/>
    </row>
    <row r="31" spans="1:16" ht="15.75" thickBot="1" x14ac:dyDescent="0.3">
      <c r="B31" s="13" t="s">
        <v>30</v>
      </c>
      <c r="C31" s="14">
        <v>110336.79</v>
      </c>
      <c r="G31" s="125"/>
      <c r="H31" s="125"/>
      <c r="I31" s="125"/>
      <c r="J31" s="125"/>
      <c r="K31" s="125"/>
      <c r="L31" s="125"/>
    </row>
    <row r="32" spans="1:16" ht="24.75" thickBot="1" x14ac:dyDescent="0.3">
      <c r="B32" s="16" t="s">
        <v>29</v>
      </c>
      <c r="C32" s="23">
        <f>C30+C31</f>
        <v>565974.69999999995</v>
      </c>
      <c r="G32" s="40" t="s">
        <v>42</v>
      </c>
      <c r="H32" s="126" t="e">
        <f>#REF!/6</f>
        <v>#REF!</v>
      </c>
      <c r="I32" s="127"/>
      <c r="J32" s="40" t="s">
        <v>43</v>
      </c>
      <c r="K32" s="128">
        <v>66708.09</v>
      </c>
      <c r="L32" s="129"/>
      <c r="M32" s="40" t="s">
        <v>44</v>
      </c>
      <c r="N32" s="128">
        <v>66708.09</v>
      </c>
      <c r="O32" s="129"/>
      <c r="P32" s="41" t="s">
        <v>45</v>
      </c>
    </row>
    <row r="33" spans="3:16" ht="15" customHeight="1" x14ac:dyDescent="0.25">
      <c r="G33" s="38">
        <f>D28</f>
        <v>0.79925044352689278</v>
      </c>
      <c r="H33" s="124" t="e">
        <f>H32*G33</f>
        <v>#REF!</v>
      </c>
      <c r="I33" s="124"/>
      <c r="J33" s="38">
        <f>G28</f>
        <v>0.79925044352689278</v>
      </c>
      <c r="K33" s="124">
        <f>K32*J33</f>
        <v>53316.47051933188</v>
      </c>
      <c r="L33" s="124"/>
      <c r="M33" s="38" t="e">
        <f>#REF!</f>
        <v>#REF!</v>
      </c>
      <c r="N33" s="124" t="e">
        <f>N32*M33</f>
        <v>#REF!</v>
      </c>
      <c r="O33" s="124"/>
      <c r="P33" s="44" t="e">
        <f>#REF!+K33+#REF!+N33+#REF!+H33</f>
        <v>#REF!</v>
      </c>
    </row>
    <row r="34" spans="3:16" x14ac:dyDescent="0.25">
      <c r="C34" s="19"/>
      <c r="G34" s="38">
        <f>D29</f>
        <v>0.20074955647310722</v>
      </c>
      <c r="H34" s="124" t="e">
        <f>H32*G34</f>
        <v>#REF!</v>
      </c>
      <c r="I34" s="124"/>
      <c r="J34" s="38">
        <f>G29</f>
        <v>0.20074955647310722</v>
      </c>
      <c r="K34" s="124">
        <f>K32*J34</f>
        <v>13391.619480668118</v>
      </c>
      <c r="L34" s="124"/>
      <c r="M34" s="38" t="e">
        <f>#REF!</f>
        <v>#REF!</v>
      </c>
      <c r="N34" s="124" t="e">
        <f>N32*M34</f>
        <v>#REF!</v>
      </c>
      <c r="O34" s="124"/>
      <c r="P34" s="44" t="e">
        <f>#REF!+K34+#REF!+N34+#REF!+H34</f>
        <v>#REF!</v>
      </c>
    </row>
    <row r="35" spans="3:16" x14ac:dyDescent="0.25">
      <c r="C35" s="20"/>
      <c r="G35" s="38"/>
      <c r="H35" s="116"/>
      <c r="I35" s="117"/>
      <c r="J35" s="46"/>
      <c r="K35" s="40"/>
      <c r="L35" s="40"/>
      <c r="M35" s="39"/>
      <c r="N35" s="39"/>
      <c r="O35" s="39"/>
      <c r="P35" s="45" t="e">
        <f>P33+P34</f>
        <v>#REF!</v>
      </c>
    </row>
    <row r="36" spans="3:16" x14ac:dyDescent="0.25">
      <c r="G36" s="132"/>
      <c r="H36" s="132"/>
      <c r="I36" s="132"/>
      <c r="J36" s="132"/>
      <c r="K36" s="132"/>
      <c r="L36" s="132"/>
    </row>
    <row r="37" spans="3:16" x14ac:dyDescent="0.25">
      <c r="G37" s="40" t="s">
        <v>41</v>
      </c>
      <c r="H37" s="130">
        <v>20851.12</v>
      </c>
      <c r="I37" s="131"/>
      <c r="J37" s="117" t="s">
        <v>4</v>
      </c>
      <c r="K37" s="117"/>
      <c r="L37" s="42"/>
    </row>
    <row r="38" spans="3:16" ht="15" customHeight="1" x14ac:dyDescent="0.25">
      <c r="G38" s="38">
        <f>D28</f>
        <v>0.79925044352689278</v>
      </c>
      <c r="H38" s="124">
        <f>H37*G38</f>
        <v>16665.266908032463</v>
      </c>
      <c r="I38" s="124"/>
      <c r="J38" s="116" t="e">
        <f>H38+#REF!</f>
        <v>#REF!</v>
      </c>
      <c r="K38" s="117"/>
      <c r="L38" s="43"/>
    </row>
    <row r="39" spans="3:16" x14ac:dyDescent="0.25">
      <c r="G39" s="38">
        <f>D29</f>
        <v>0.20074955647310722</v>
      </c>
      <c r="H39" s="124">
        <f>H37*G39</f>
        <v>4185.853091967535</v>
      </c>
      <c r="I39" s="124"/>
      <c r="J39" s="116" t="e">
        <f>H39+#REF!</f>
        <v>#REF!</v>
      </c>
      <c r="K39" s="117"/>
      <c r="L39" s="42"/>
    </row>
    <row r="40" spans="3:16" x14ac:dyDescent="0.25">
      <c r="G40" s="38"/>
      <c r="H40" s="116"/>
      <c r="I40" s="117"/>
      <c r="J40" s="116" t="e">
        <f>J38+J39</f>
        <v>#REF!</v>
      </c>
      <c r="K40" s="117"/>
      <c r="L40" s="42"/>
    </row>
    <row r="72" spans="18:18" x14ac:dyDescent="0.25">
      <c r="R72" s="9"/>
    </row>
  </sheetData>
  <mergeCells count="62">
    <mergeCell ref="N32:O32"/>
    <mergeCell ref="N33:O33"/>
    <mergeCell ref="N34:O34"/>
    <mergeCell ref="H40:I40"/>
    <mergeCell ref="J40:K40"/>
    <mergeCell ref="H35:I35"/>
    <mergeCell ref="H38:I38"/>
    <mergeCell ref="H37:I37"/>
    <mergeCell ref="G36:L36"/>
    <mergeCell ref="J37:K37"/>
    <mergeCell ref="J38:K38"/>
    <mergeCell ref="H39:I39"/>
    <mergeCell ref="J39:K39"/>
    <mergeCell ref="K32:L32"/>
    <mergeCell ref="K33:L33"/>
    <mergeCell ref="K34:L34"/>
    <mergeCell ref="G31:L31"/>
    <mergeCell ref="J30:K30"/>
    <mergeCell ref="H32:I32"/>
    <mergeCell ref="H33:I33"/>
    <mergeCell ref="H34:I34"/>
    <mergeCell ref="D25:F25"/>
    <mergeCell ref="H27:I27"/>
    <mergeCell ref="H28:I28"/>
    <mergeCell ref="H29:I29"/>
    <mergeCell ref="H30:I30"/>
    <mergeCell ref="J27:K27"/>
    <mergeCell ref="J28:K28"/>
    <mergeCell ref="J29:K29"/>
    <mergeCell ref="M9:O9"/>
    <mergeCell ref="J9:L9"/>
    <mergeCell ref="D1:P1"/>
    <mergeCell ref="D2:P2"/>
    <mergeCell ref="D3:P3"/>
    <mergeCell ref="D4:P4"/>
    <mergeCell ref="D8:F8"/>
    <mergeCell ref="G8:I8"/>
    <mergeCell ref="D5:P5"/>
    <mergeCell ref="M8:O8"/>
    <mergeCell ref="J8:L8"/>
    <mergeCell ref="D9:F9"/>
    <mergeCell ref="G9:I9"/>
    <mergeCell ref="A8:A10"/>
    <mergeCell ref="B8:C10"/>
    <mergeCell ref="P17:P18"/>
    <mergeCell ref="B16:C16"/>
    <mergeCell ref="B14:C14"/>
    <mergeCell ref="B15:C15"/>
    <mergeCell ref="P14:P15"/>
    <mergeCell ref="D16:O16"/>
    <mergeCell ref="A17:C18"/>
    <mergeCell ref="A14:A15"/>
    <mergeCell ref="B11:C11"/>
    <mergeCell ref="B12:C12"/>
    <mergeCell ref="B13:C13"/>
    <mergeCell ref="D23:F23"/>
    <mergeCell ref="D24:F24"/>
    <mergeCell ref="A21:C21"/>
    <mergeCell ref="D21:F21"/>
    <mergeCell ref="D17:O18"/>
    <mergeCell ref="H21:I21"/>
    <mergeCell ref="H24:I24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53" orientation="landscape" r:id="rId1"/>
  <colBreaks count="1" manualBreakCount="1">
    <brk id="16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Prefeitura</dc:creator>
  <cp:lastModifiedBy>Danka</cp:lastModifiedBy>
  <cp:lastPrinted>2019-09-26T13:14:44Z</cp:lastPrinted>
  <dcterms:created xsi:type="dcterms:W3CDTF">2017-08-18T12:05:30Z</dcterms:created>
  <dcterms:modified xsi:type="dcterms:W3CDTF">2019-09-27T12:22:38Z</dcterms:modified>
</cp:coreProperties>
</file>